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 concurrentCalc="0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I57" i="1"/>
  <c r="H57" i="1"/>
</calcChain>
</file>

<file path=xl/sharedStrings.xml><?xml version="1.0" encoding="utf-8"?>
<sst xmlns="http://schemas.openxmlformats.org/spreadsheetml/2006/main" count="474" uniqueCount="159">
  <si>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</si>
  <si>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</si>
  <si>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</si>
  <si>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</si>
  <si>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</si>
  <si>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</si>
  <si>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</si>
  <si>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</si>
  <si>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</si>
  <si>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</si>
  <si>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</si>
  <si>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</si>
  <si>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</si>
  <si>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</si>
  <si>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</si>
  <si>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</si>
  <si>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</si>
  <si>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</si>
  <si>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</si>
  <si>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</si>
  <si>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</si>
  <si>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</si>
  <si>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01/12/2015 - 31/12/2015</t>
  </si>
  <si>
    <t>[DM 0197848605] 0197849605 MXN BANCOMER</t>
  </si>
  <si>
    <t>02/12/2015</t>
  </si>
  <si>
    <t>COHV8112085K6</t>
  </si>
  <si>
    <t>Victor Hugo Colindres Harrison</t>
  </si>
  <si>
    <t>ND</t>
  </si>
  <si>
    <t>MXN</t>
  </si>
  <si>
    <t>SALDO INICIAL</t>
  </si>
  <si>
    <t>X</t>
  </si>
  <si>
    <t>CHQ</t>
  </si>
  <si>
    <t>120   CHQNA 201512000168</t>
  </si>
  <si>
    <t xml:space="preserve">comer la taba </t>
  </si>
  <si>
    <t>PFT8201096L4</t>
  </si>
  <si>
    <t>PROMOTORA FARRERA DE TURISMO,S.A. DE C.V.</t>
  </si>
  <si>
    <t>120   CHQNA 201512000061</t>
  </si>
  <si>
    <t>PAGO DE HOLIDAY V/PAGO DOC. NO. FAB37278</t>
  </si>
  <si>
    <t>CGT0907107E7</t>
  </si>
  <si>
    <t>Corporacion GTL S R.L. de C.V.</t>
  </si>
  <si>
    <t>NC</t>
  </si>
  <si>
    <t>120   AUXN/C201512000006</t>
  </si>
  <si>
    <t>venta de 3500 usd</t>
  </si>
  <si>
    <t>04/12/2015</t>
  </si>
  <si>
    <t>120   CHQNA 201512000062</t>
  </si>
  <si>
    <t>COMISIONES BANCARIAS</t>
  </si>
  <si>
    <t>.</t>
  </si>
  <si>
    <t>120   CHQNA 201512000063</t>
  </si>
  <si>
    <t>IVA X COMISIONES</t>
  </si>
  <si>
    <t>07/12/2015</t>
  </si>
  <si>
    <t>120   CHQNA 201512000037</t>
  </si>
  <si>
    <t>TRASPASO ENTRE CUENTAS</t>
  </si>
  <si>
    <t>08/12/2015</t>
  </si>
  <si>
    <t>120   AUXN/C201512000014</t>
  </si>
  <si>
    <t>VENTA DE 2000 USD</t>
  </si>
  <si>
    <t>ZAMF920516</t>
  </si>
  <si>
    <t>flor carolina zamora mendoza</t>
  </si>
  <si>
    <t>120   CHQNA 201512000039</t>
  </si>
  <si>
    <t xml:space="preserve">A CUENTA DE CAJA CHICA </t>
  </si>
  <si>
    <t>120   CHQNA 201512000100</t>
  </si>
  <si>
    <t xml:space="preserve">10 PASTELES AURORIZADOS POR VHCH </t>
  </si>
  <si>
    <t>09/12/2015</t>
  </si>
  <si>
    <t>CIMA790618JRA</t>
  </si>
  <si>
    <t>ALICIA CIPLINA MIGUELES</t>
  </si>
  <si>
    <t>120   CHQNA 201512000050</t>
  </si>
  <si>
    <t>AGUINALDO V/PAGO DOC. NO. 201512-41</t>
  </si>
  <si>
    <t>120   CHQNA 201512000051</t>
  </si>
  <si>
    <t xml:space="preserve">AGUINALDO </t>
  </si>
  <si>
    <t>FOGA930904</t>
  </si>
  <si>
    <t>ANDRES MIRIEL FLORES GOMEZ</t>
  </si>
  <si>
    <t>120   CHQNA 201512000052</t>
  </si>
  <si>
    <t>ROMA801213</t>
  </si>
  <si>
    <t>Augustin Rodas Mendez</t>
  </si>
  <si>
    <t>120   CHQNA 201512000053</t>
  </si>
  <si>
    <t>MECE880109</t>
  </si>
  <si>
    <t>ENRIQUE MEDINA CARRERA</t>
  </si>
  <si>
    <t>120   CHQNA 201512000054</t>
  </si>
  <si>
    <t>CALA9309307CA</t>
  </si>
  <si>
    <t>Adriana Guadalupe Chable Lopez</t>
  </si>
  <si>
    <t>120   CHQNA 201512000055</t>
  </si>
  <si>
    <t>agunaldo V/PAGO DOC. NO. 201512-41</t>
  </si>
  <si>
    <t>DESR591020MDFLNS04</t>
  </si>
  <si>
    <t>Rosa Maria Delgado Sanchez</t>
  </si>
  <si>
    <t>120   CHQNA 201512000056</t>
  </si>
  <si>
    <t>aguinaldo V/PAGO DOC. NO. 201512-39, 201510-63, 201512-41</t>
  </si>
  <si>
    <t>RIZS601213AB0</t>
  </si>
  <si>
    <t>Saul Rivera Zamora</t>
  </si>
  <si>
    <t>120   CHQNA 201512000057</t>
  </si>
  <si>
    <t>aguinaldo V/PAGO DOC. NO. 201512-39, 201512-70, 201512-41, 201510-63</t>
  </si>
  <si>
    <t>SEAD850319Q16</t>
  </si>
  <si>
    <t>Dante Serna Aguilar</t>
  </si>
  <si>
    <t>120   CHQNA 201512000058</t>
  </si>
  <si>
    <t>aguinaldo V/PAGO DOC. NO. 201512-41</t>
  </si>
  <si>
    <t>10/12/2015</t>
  </si>
  <si>
    <t>OAC0905286R3</t>
  </si>
  <si>
    <t>OPERADORA EN ALIMENTOS COLBERT SA DE CV</t>
  </si>
  <si>
    <t>120   CHQNA 201512000108</t>
  </si>
  <si>
    <t>PAGO FACTURA 14572 V/PAGO DOC. NO. 14572</t>
  </si>
  <si>
    <t>120   CHQNA 201512000071</t>
  </si>
  <si>
    <t xml:space="preserve">finiquito de enrique medina </t>
  </si>
  <si>
    <t>11/12/2015</t>
  </si>
  <si>
    <t>120   CHQNA 201512000167</t>
  </si>
  <si>
    <t xml:space="preserve">servicio norte 45 </t>
  </si>
  <si>
    <t>14/12/2015</t>
  </si>
  <si>
    <t>120   AUXN/C201512000025</t>
  </si>
  <si>
    <t>TRASPASO DE NOMINA</t>
  </si>
  <si>
    <t>120   CHQNA 201512000077</t>
  </si>
  <si>
    <t>1 qna de diciembre del 2015 V/PAGO DOC. NO. 201512-39, 201510-63</t>
  </si>
  <si>
    <t>***ANULADO***</t>
  </si>
  <si>
    <t>120   CHQNA 201512000089</t>
  </si>
  <si>
    <t>*** A N U L A D O ***</t>
  </si>
  <si>
    <t>120   CHQNA 201512000112</t>
  </si>
  <si>
    <t xml:space="preserve">dinero para el sr jaime </t>
  </si>
  <si>
    <t>15/12/2015</t>
  </si>
  <si>
    <t>120   CHQNA 201512000078</t>
  </si>
  <si>
    <t xml:space="preserve">1 qna de diciembre del 2015 </t>
  </si>
  <si>
    <t>120   CHQNA 201512000079</t>
  </si>
  <si>
    <t xml:space="preserve">1 qna de diciembrte del 2015 </t>
  </si>
  <si>
    <t>120   CHQNA 201512000081</t>
  </si>
  <si>
    <t>1 qna de diciembre del 2015 V/PAGO DOC. NO. 201512-41</t>
  </si>
  <si>
    <t>120   CHQNA 201512000080</t>
  </si>
  <si>
    <t>1 qna de diciembre del 2015 V/PAGO DOC. NO. 201512-39</t>
  </si>
  <si>
    <t>120   CHQNA 201512000082</t>
  </si>
  <si>
    <t>120   CHQNA 201512000083</t>
  </si>
  <si>
    <t>16/12/2015</t>
  </si>
  <si>
    <t>MOGM871217HT3</t>
  </si>
  <si>
    <t>MARTHA ALINE MOCTEZUMA GOMEZ</t>
  </si>
  <si>
    <t>120   CHQNA 201512000098</t>
  </si>
  <si>
    <t xml:space="preserve">1 QNA DE DICIEMBRE DEL 2015 </t>
  </si>
  <si>
    <t>21/12/2015</t>
  </si>
  <si>
    <t>120   CHQNA 201512000166</t>
  </si>
  <si>
    <t xml:space="preserve">restaurante la polar </t>
  </si>
  <si>
    <t>120   CHQNA 201512000132</t>
  </si>
  <si>
    <t xml:space="preserve">COMISIONES </t>
  </si>
  <si>
    <t>DAC0811109N1</t>
  </si>
  <si>
    <t>DISEÑO AUTOMATIZADO Y CENTRIFUGAS</t>
  </si>
  <si>
    <t>120   CHQNA 201512000134</t>
  </si>
  <si>
    <t>PAGO FACTURA 1422 V/PAGO DOC. NO. 1422</t>
  </si>
  <si>
    <t>22/12/2015</t>
  </si>
  <si>
    <t>120   AUXN/C201512000055</t>
  </si>
  <si>
    <t>VENTA DE 1300 USD</t>
  </si>
  <si>
    <t>120   CHQNA 201512000131</t>
  </si>
  <si>
    <t>23/12/2015</t>
  </si>
  <si>
    <t>120   AUXN/C201512000063</t>
  </si>
  <si>
    <t>VENTA DE 70 USD</t>
  </si>
  <si>
    <t>120   CHQNA 201512000165</t>
  </si>
  <si>
    <t xml:space="preserve">pasteles </t>
  </si>
  <si>
    <t>30/12/2015</t>
  </si>
  <si>
    <t>120   AUXN/C201512000059</t>
  </si>
  <si>
    <t>TRASPASO A BANCOMER</t>
  </si>
  <si>
    <t>120   CHQNA 201512000153</t>
  </si>
  <si>
    <t xml:space="preserve">2 QNA DE DICIEMBRE DEL 2015 </t>
  </si>
  <si>
    <t>120   CHQNA 201512000157</t>
  </si>
  <si>
    <t>120   CHQNA 201512000155</t>
  </si>
  <si>
    <t>2 QNA DE DICIEMBRE DEL 2015 V/PAGO DOC. NO. 201512-43</t>
  </si>
  <si>
    <t>120   CHQNA 201512000152</t>
  </si>
  <si>
    <t>31/12/2015</t>
  </si>
  <si>
    <t>120   CHQNA 201512000154</t>
  </si>
  <si>
    <t>120   CHQNA 201512000156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</si>
</sst>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showGridLines="0" tabSelected="1" zoomScale="75" zoomScaleNormal="75" workbookViewId="0">
      <pane ySplit="8" topLeftCell="A37" activePane="bottomLeft" state="frozen"/>
      <selection pane="bottomLeft" activeCell="Q9" sqref="Q9:Q55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4.28515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51" t="s">
        <v>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8" customHeight="1" x14ac:dyDescent="0.3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8" customHeight="1" x14ac:dyDescent="0.3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9.75" customHeight="1" thickBot="1" x14ac:dyDescent="0.35">
      <c r="A6" s="58"/>
      <c r="B6" s="59"/>
      <c r="C6" s="59"/>
      <c r="D6" s="3"/>
      <c r="E6" s="3"/>
      <c r="F6" s="31"/>
      <c r="G6" s="6"/>
      <c r="H6" s="6"/>
      <c r="I6" s="6"/>
    </row>
    <row r="7" spans="1:18" ht="12" customHeight="1" x14ac:dyDescent="0.3">
      <c r="A7" s="69" t="s">
        <v>0</v>
      </c>
      <c r="B7" s="54" t="s">
        <v>1</v>
      </c>
      <c r="C7" s="56" t="s">
        <v>15</v>
      </c>
      <c r="D7" s="54" t="s">
        <v>2</v>
      </c>
      <c r="E7" s="54" t="s">
        <v>17</v>
      </c>
      <c r="F7" s="67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2" t="s">
        <v>9</v>
      </c>
      <c r="R7" s="52" t="s">
        <v>10</v>
      </c>
    </row>
    <row r="8" spans="1:18" s="2" customFormat="1" ht="18" customHeight="1" thickBot="1" x14ac:dyDescent="0.25">
      <c r="A8" s="70"/>
      <c r="B8" s="55"/>
      <c r="C8" s="57"/>
      <c r="D8" s="55"/>
      <c r="E8" s="55"/>
      <c r="F8" s="68"/>
      <c r="G8" s="55"/>
      <c r="H8" s="55"/>
      <c r="I8" s="55"/>
      <c r="J8" s="55"/>
      <c r="K8" s="55"/>
      <c r="L8" s="55"/>
      <c r="M8" s="55"/>
      <c r="N8" s="55"/>
      <c r="O8" s="55"/>
      <c r="P8" s="55"/>
      <c r="Q8" s="63"/>
      <c r="R8" s="53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4471.4699999999721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295389</v>
      </c>
      <c r="G10" s="38" t="s">
        <v>28</v>
      </c>
      <c r="H10" s="39"/>
      <c r="I10" s="39">
        <v>213.9</v>
      </c>
      <c r="J10" s="39">
        <f t="shared" ref="J10:J55" si="0">(J9)+(H10)-(I10)</f>
        <v>4257.5699999999724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42" customFormat="1" ht="18" customHeight="1" x14ac:dyDescent="0.2">
      <c r="A11" s="35" t="s">
        <v>24</v>
      </c>
      <c r="B11" s="36" t="s">
        <v>34</v>
      </c>
      <c r="C11" s="36" t="s">
        <v>35</v>
      </c>
      <c r="D11" s="36" t="s">
        <v>27</v>
      </c>
      <c r="E11" s="36"/>
      <c r="F11" s="37">
        <v>378159</v>
      </c>
      <c r="G11" s="38" t="s">
        <v>28</v>
      </c>
      <c r="H11" s="39"/>
      <c r="I11" s="39">
        <v>1631.97</v>
      </c>
      <c r="J11" s="39">
        <f t="shared" si="0"/>
        <v>2625.5999999999722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36</v>
      </c>
      <c r="Q11" s="40" t="s">
        <v>37</v>
      </c>
      <c r="R11" s="41"/>
    </row>
    <row r="12" spans="1:18" s="50" customFormat="1" ht="18" customHeight="1" x14ac:dyDescent="0.2">
      <c r="A12" s="43" t="s">
        <v>24</v>
      </c>
      <c r="B12" s="44" t="s">
        <v>38</v>
      </c>
      <c r="C12" s="44" t="s">
        <v>39</v>
      </c>
      <c r="D12" s="44" t="s">
        <v>40</v>
      </c>
      <c r="E12" s="44"/>
      <c r="F12" s="45">
        <v>3832968</v>
      </c>
      <c r="G12" s="46" t="s">
        <v>28</v>
      </c>
      <c r="H12" s="47">
        <v>56564.480000000003</v>
      </c>
      <c r="I12" s="47"/>
      <c r="J12" s="47">
        <f t="shared" si="0"/>
        <v>59190.079999999973</v>
      </c>
      <c r="K12" s="46"/>
      <c r="L12" s="46"/>
      <c r="M12" s="46">
        <v>3832968</v>
      </c>
      <c r="N12" s="46">
        <v>0</v>
      </c>
      <c r="O12" s="46" t="s">
        <v>31</v>
      </c>
      <c r="P12" s="46" t="s">
        <v>41</v>
      </c>
      <c r="Q12" s="48" t="s">
        <v>42</v>
      </c>
      <c r="R12" s="49"/>
    </row>
    <row r="13" spans="1:18" s="42" customFormat="1" ht="18" customHeight="1" x14ac:dyDescent="0.2">
      <c r="A13" s="35" t="s">
        <v>43</v>
      </c>
      <c r="B13" s="36" t="s">
        <v>38</v>
      </c>
      <c r="C13" s="36" t="s">
        <v>39</v>
      </c>
      <c r="D13" s="36" t="s">
        <v>27</v>
      </c>
      <c r="E13" s="36"/>
      <c r="F13" s="37">
        <v>41215</v>
      </c>
      <c r="G13" s="38" t="s">
        <v>28</v>
      </c>
      <c r="H13" s="39"/>
      <c r="I13" s="39">
        <v>280</v>
      </c>
      <c r="J13" s="39">
        <f t="shared" si="0"/>
        <v>58910.079999999973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44</v>
      </c>
      <c r="Q13" s="40" t="s">
        <v>45</v>
      </c>
      <c r="R13" s="41"/>
    </row>
    <row r="14" spans="1:18" s="42" customFormat="1" ht="18" customHeight="1" x14ac:dyDescent="0.2">
      <c r="A14" s="35" t="s">
        <v>43</v>
      </c>
      <c r="B14" s="36" t="s">
        <v>38</v>
      </c>
      <c r="C14" s="36" t="s">
        <v>39</v>
      </c>
      <c r="D14" s="36" t="s">
        <v>27</v>
      </c>
      <c r="E14" s="36" t="s">
        <v>46</v>
      </c>
      <c r="F14" s="37">
        <v>41215</v>
      </c>
      <c r="G14" s="38" t="s">
        <v>28</v>
      </c>
      <c r="H14" s="39"/>
      <c r="I14" s="39">
        <v>44.8</v>
      </c>
      <c r="J14" s="39">
        <f t="shared" si="0"/>
        <v>58865.27999999997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47</v>
      </c>
      <c r="Q14" s="40" t="s">
        <v>48</v>
      </c>
      <c r="R14" s="41"/>
    </row>
    <row r="15" spans="1:18" s="42" customFormat="1" ht="18" customHeight="1" x14ac:dyDescent="0.2">
      <c r="A15" s="35" t="s">
        <v>49</v>
      </c>
      <c r="B15" s="36" t="s">
        <v>38</v>
      </c>
      <c r="C15" s="36" t="s">
        <v>39</v>
      </c>
      <c r="D15" s="36" t="s">
        <v>27</v>
      </c>
      <c r="E15" s="36"/>
      <c r="F15" s="37">
        <v>5518037752</v>
      </c>
      <c r="G15" s="38" t="s">
        <v>28</v>
      </c>
      <c r="H15" s="39"/>
      <c r="I15" s="39">
        <v>30000</v>
      </c>
      <c r="J15" s="39">
        <f t="shared" si="0"/>
        <v>28865.27999999997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50</v>
      </c>
      <c r="Q15" s="40" t="s">
        <v>51</v>
      </c>
      <c r="R15" s="41"/>
    </row>
    <row r="16" spans="1:18" s="50" customFormat="1" ht="18" customHeight="1" x14ac:dyDescent="0.2">
      <c r="A16" s="43" t="s">
        <v>52</v>
      </c>
      <c r="B16" s="44" t="s">
        <v>38</v>
      </c>
      <c r="C16" s="44" t="s">
        <v>39</v>
      </c>
      <c r="D16" s="44" t="s">
        <v>40</v>
      </c>
      <c r="E16" s="44"/>
      <c r="F16" s="45">
        <v>3940824</v>
      </c>
      <c r="G16" s="46" t="s">
        <v>28</v>
      </c>
      <c r="H16" s="47">
        <v>33138.400000000001</v>
      </c>
      <c r="I16" s="47"/>
      <c r="J16" s="47">
        <f t="shared" si="0"/>
        <v>62003.679999999971</v>
      </c>
      <c r="K16" s="46"/>
      <c r="L16" s="46"/>
      <c r="M16" s="46">
        <v>3940824</v>
      </c>
      <c r="N16" s="46">
        <v>0</v>
      </c>
      <c r="O16" s="46" t="s">
        <v>31</v>
      </c>
      <c r="P16" s="46" t="s">
        <v>53</v>
      </c>
      <c r="Q16" s="48" t="s">
        <v>54</v>
      </c>
      <c r="R16" s="49"/>
    </row>
    <row r="17" spans="1:18" s="42" customFormat="1" ht="18" customHeight="1" x14ac:dyDescent="0.2">
      <c r="A17" s="35" t="s">
        <v>52</v>
      </c>
      <c r="B17" s="36" t="s">
        <v>55</v>
      </c>
      <c r="C17" s="36" t="s">
        <v>56</v>
      </c>
      <c r="D17" s="36" t="s">
        <v>27</v>
      </c>
      <c r="E17" s="36"/>
      <c r="F17" s="37">
        <v>63569011</v>
      </c>
      <c r="G17" s="38" t="s">
        <v>28</v>
      </c>
      <c r="H17" s="39"/>
      <c r="I17" s="39">
        <v>500</v>
      </c>
      <c r="J17" s="39">
        <f t="shared" si="0"/>
        <v>61503.679999999971</v>
      </c>
      <c r="K17" s="38" t="s">
        <v>30</v>
      </c>
      <c r="L17" s="38" t="s">
        <v>30</v>
      </c>
      <c r="M17" s="38"/>
      <c r="N17" s="38">
        <v>0</v>
      </c>
      <c r="O17" s="38" t="s">
        <v>31</v>
      </c>
      <c r="P17" s="38" t="s">
        <v>57</v>
      </c>
      <c r="Q17" s="40" t="s">
        <v>58</v>
      </c>
      <c r="R17" s="41"/>
    </row>
    <row r="18" spans="1:18" s="42" customFormat="1" ht="18" customHeight="1" x14ac:dyDescent="0.2">
      <c r="A18" s="35" t="s">
        <v>52</v>
      </c>
      <c r="B18" s="36" t="s">
        <v>25</v>
      </c>
      <c r="C18" s="36" t="s">
        <v>26</v>
      </c>
      <c r="D18" s="36" t="s">
        <v>27</v>
      </c>
      <c r="E18" s="36"/>
      <c r="F18" s="37">
        <v>74475011</v>
      </c>
      <c r="G18" s="38" t="s">
        <v>28</v>
      </c>
      <c r="H18" s="39"/>
      <c r="I18" s="39">
        <v>2800</v>
      </c>
      <c r="J18" s="39">
        <f t="shared" si="0"/>
        <v>58703.679999999971</v>
      </c>
      <c r="K18" s="38" t="s">
        <v>30</v>
      </c>
      <c r="L18" s="38" t="s">
        <v>30</v>
      </c>
      <c r="M18" s="38"/>
      <c r="N18" s="38">
        <v>0</v>
      </c>
      <c r="O18" s="38" t="s">
        <v>31</v>
      </c>
      <c r="P18" s="38" t="s">
        <v>59</v>
      </c>
      <c r="Q18" s="40" t="s">
        <v>60</v>
      </c>
      <c r="R18" s="41"/>
    </row>
    <row r="19" spans="1:18" s="42" customFormat="1" ht="18" customHeight="1" x14ac:dyDescent="0.2">
      <c r="A19" s="35" t="s">
        <v>61</v>
      </c>
      <c r="B19" s="36" t="s">
        <v>62</v>
      </c>
      <c r="C19" s="36" t="s">
        <v>63</v>
      </c>
      <c r="D19" s="36" t="s">
        <v>27</v>
      </c>
      <c r="E19" s="36"/>
      <c r="F19" s="37">
        <v>509440</v>
      </c>
      <c r="G19" s="38" t="s">
        <v>28</v>
      </c>
      <c r="H19" s="39"/>
      <c r="I19" s="39">
        <v>2811.89</v>
      </c>
      <c r="J19" s="39">
        <f t="shared" si="0"/>
        <v>55891.789999999972</v>
      </c>
      <c r="K19" s="38" t="s">
        <v>30</v>
      </c>
      <c r="L19" s="38" t="s">
        <v>30</v>
      </c>
      <c r="M19" s="38"/>
      <c r="N19" s="38">
        <v>0</v>
      </c>
      <c r="O19" s="38" t="s">
        <v>31</v>
      </c>
      <c r="P19" s="38" t="s">
        <v>64</v>
      </c>
      <c r="Q19" s="40" t="s">
        <v>65</v>
      </c>
      <c r="R19" s="41"/>
    </row>
    <row r="20" spans="1:18" s="42" customFormat="1" ht="18" customHeight="1" x14ac:dyDescent="0.2">
      <c r="A20" s="35" t="s">
        <v>61</v>
      </c>
      <c r="B20" s="36" t="s">
        <v>55</v>
      </c>
      <c r="C20" s="36" t="s">
        <v>56</v>
      </c>
      <c r="D20" s="36" t="s">
        <v>27</v>
      </c>
      <c r="E20" s="36"/>
      <c r="F20" s="37">
        <v>509441</v>
      </c>
      <c r="G20" s="38" t="s">
        <v>28</v>
      </c>
      <c r="H20" s="39"/>
      <c r="I20" s="39">
        <v>2081.64</v>
      </c>
      <c r="J20" s="39">
        <f t="shared" si="0"/>
        <v>53810.149999999972</v>
      </c>
      <c r="K20" s="38" t="s">
        <v>30</v>
      </c>
      <c r="L20" s="38" t="s">
        <v>30</v>
      </c>
      <c r="M20" s="38"/>
      <c r="N20" s="38">
        <v>0</v>
      </c>
      <c r="O20" s="38" t="s">
        <v>31</v>
      </c>
      <c r="P20" s="38" t="s">
        <v>66</v>
      </c>
      <c r="Q20" s="40" t="s">
        <v>67</v>
      </c>
      <c r="R20" s="41"/>
    </row>
    <row r="21" spans="1:18" s="42" customFormat="1" ht="18" customHeight="1" x14ac:dyDescent="0.2">
      <c r="A21" s="35" t="s">
        <v>61</v>
      </c>
      <c r="B21" s="36" t="s">
        <v>68</v>
      </c>
      <c r="C21" s="36" t="s">
        <v>69</v>
      </c>
      <c r="D21" s="36" t="s">
        <v>27</v>
      </c>
      <c r="E21" s="36"/>
      <c r="F21" s="37">
        <v>509442</v>
      </c>
      <c r="G21" s="38" t="s">
        <v>28</v>
      </c>
      <c r="H21" s="39"/>
      <c r="I21" s="39">
        <v>1063.3399999999999</v>
      </c>
      <c r="J21" s="39">
        <f t="shared" si="0"/>
        <v>52746.809999999976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70</v>
      </c>
      <c r="Q21" s="40" t="s">
        <v>67</v>
      </c>
      <c r="R21" s="41"/>
    </row>
    <row r="22" spans="1:18" s="42" customFormat="1" ht="18" customHeight="1" x14ac:dyDescent="0.2">
      <c r="A22" s="35" t="s">
        <v>61</v>
      </c>
      <c r="B22" s="36" t="s">
        <v>71</v>
      </c>
      <c r="C22" s="36" t="s">
        <v>72</v>
      </c>
      <c r="D22" s="36" t="s">
        <v>27</v>
      </c>
      <c r="E22" s="36"/>
      <c r="F22" s="37">
        <v>509443</v>
      </c>
      <c r="G22" s="38" t="s">
        <v>28</v>
      </c>
      <c r="H22" s="39"/>
      <c r="I22" s="39">
        <v>2864.55</v>
      </c>
      <c r="J22" s="39">
        <f t="shared" si="0"/>
        <v>49882.259999999973</v>
      </c>
      <c r="K22" s="38" t="s">
        <v>30</v>
      </c>
      <c r="L22" s="38" t="s">
        <v>30</v>
      </c>
      <c r="M22" s="38"/>
      <c r="N22" s="38">
        <v>0</v>
      </c>
      <c r="O22" s="38" t="s">
        <v>31</v>
      </c>
      <c r="P22" s="38" t="s">
        <v>73</v>
      </c>
      <c r="Q22" s="40" t="s">
        <v>65</v>
      </c>
      <c r="R22" s="41"/>
    </row>
    <row r="23" spans="1:18" s="42" customFormat="1" ht="18" customHeight="1" x14ac:dyDescent="0.2">
      <c r="A23" s="35" t="s">
        <v>61</v>
      </c>
      <c r="B23" s="36" t="s">
        <v>74</v>
      </c>
      <c r="C23" s="36" t="s">
        <v>75</v>
      </c>
      <c r="D23" s="36" t="s">
        <v>27</v>
      </c>
      <c r="E23" s="36"/>
      <c r="F23" s="37">
        <v>509444</v>
      </c>
      <c r="G23" s="38" t="s">
        <v>28</v>
      </c>
      <c r="H23" s="39"/>
      <c r="I23" s="39">
        <v>1865.48</v>
      </c>
      <c r="J23" s="39">
        <f t="shared" si="0"/>
        <v>48016.77999999997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76</v>
      </c>
      <c r="Q23" s="40" t="s">
        <v>65</v>
      </c>
      <c r="R23" s="41"/>
    </row>
    <row r="24" spans="1:18" s="42" customFormat="1" ht="18" customHeight="1" x14ac:dyDescent="0.2">
      <c r="A24" s="35" t="s">
        <v>61</v>
      </c>
      <c r="B24" s="36" t="s">
        <v>77</v>
      </c>
      <c r="C24" s="36" t="s">
        <v>78</v>
      </c>
      <c r="D24" s="36" t="s">
        <v>27</v>
      </c>
      <c r="E24" s="36"/>
      <c r="F24" s="37">
        <v>509445</v>
      </c>
      <c r="G24" s="38" t="s">
        <v>28</v>
      </c>
      <c r="H24" s="39"/>
      <c r="I24" s="39">
        <v>2864.55</v>
      </c>
      <c r="J24" s="39">
        <f t="shared" si="0"/>
        <v>45152.229999999967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79</v>
      </c>
      <c r="Q24" s="40" t="s">
        <v>80</v>
      </c>
      <c r="R24" s="41"/>
    </row>
    <row r="25" spans="1:18" s="42" customFormat="1" ht="18" customHeight="1" x14ac:dyDescent="0.2">
      <c r="A25" s="35" t="s">
        <v>61</v>
      </c>
      <c r="B25" s="36" t="s">
        <v>81</v>
      </c>
      <c r="C25" s="36" t="s">
        <v>82</v>
      </c>
      <c r="D25" s="36" t="s">
        <v>27</v>
      </c>
      <c r="E25" s="36"/>
      <c r="F25" s="37">
        <v>509446</v>
      </c>
      <c r="G25" s="38" t="s">
        <v>28</v>
      </c>
      <c r="H25" s="39"/>
      <c r="I25" s="39">
        <v>2600</v>
      </c>
      <c r="J25" s="39">
        <f t="shared" si="0"/>
        <v>42552.229999999967</v>
      </c>
      <c r="K25" s="38" t="s">
        <v>30</v>
      </c>
      <c r="L25" s="38" t="s">
        <v>30</v>
      </c>
      <c r="M25" s="38"/>
      <c r="N25" s="38">
        <v>0</v>
      </c>
      <c r="O25" s="38" t="s">
        <v>31</v>
      </c>
      <c r="P25" s="38" t="s">
        <v>83</v>
      </c>
      <c r="Q25" s="40" t="s">
        <v>84</v>
      </c>
      <c r="R25" s="41"/>
    </row>
    <row r="26" spans="1:18" s="42" customFormat="1" ht="18" customHeight="1" x14ac:dyDescent="0.2">
      <c r="A26" s="35" t="s">
        <v>61</v>
      </c>
      <c r="B26" s="36" t="s">
        <v>85</v>
      </c>
      <c r="C26" s="36" t="s">
        <v>86</v>
      </c>
      <c r="D26" s="36" t="s">
        <v>27</v>
      </c>
      <c r="E26" s="36"/>
      <c r="F26" s="37">
        <v>509447</v>
      </c>
      <c r="G26" s="38" t="s">
        <v>28</v>
      </c>
      <c r="H26" s="39"/>
      <c r="I26" s="39">
        <v>12066.06</v>
      </c>
      <c r="J26" s="39">
        <f t="shared" si="0"/>
        <v>30486.169999999969</v>
      </c>
      <c r="K26" s="38" t="s">
        <v>30</v>
      </c>
      <c r="L26" s="38" t="s">
        <v>30</v>
      </c>
      <c r="M26" s="38"/>
      <c r="N26" s="38">
        <v>0</v>
      </c>
      <c r="O26" s="38" t="s">
        <v>31</v>
      </c>
      <c r="P26" s="38" t="s">
        <v>87</v>
      </c>
      <c r="Q26" s="40" t="s">
        <v>88</v>
      </c>
      <c r="R26" s="41"/>
    </row>
    <row r="27" spans="1:18" s="42" customFormat="1" ht="18" customHeight="1" x14ac:dyDescent="0.2">
      <c r="A27" s="35" t="s">
        <v>61</v>
      </c>
      <c r="B27" s="36" t="s">
        <v>89</v>
      </c>
      <c r="C27" s="36" t="s">
        <v>90</v>
      </c>
      <c r="D27" s="36" t="s">
        <v>27</v>
      </c>
      <c r="E27" s="36"/>
      <c r="F27" s="37">
        <v>509448</v>
      </c>
      <c r="G27" s="38" t="s">
        <v>28</v>
      </c>
      <c r="H27" s="39"/>
      <c r="I27" s="39">
        <v>5564.33</v>
      </c>
      <c r="J27" s="39">
        <f t="shared" si="0"/>
        <v>24921.839999999967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91</v>
      </c>
      <c r="Q27" s="40" t="s">
        <v>92</v>
      </c>
      <c r="R27" s="41"/>
    </row>
    <row r="28" spans="1:18" s="42" customFormat="1" ht="18" customHeight="1" x14ac:dyDescent="0.2">
      <c r="A28" s="35" t="s">
        <v>93</v>
      </c>
      <c r="B28" s="36" t="s">
        <v>94</v>
      </c>
      <c r="C28" s="36" t="s">
        <v>95</v>
      </c>
      <c r="D28" s="36" t="s">
        <v>27</v>
      </c>
      <c r="E28" s="36"/>
      <c r="F28" s="37">
        <v>263138</v>
      </c>
      <c r="G28" s="38" t="s">
        <v>28</v>
      </c>
      <c r="H28" s="39"/>
      <c r="I28" s="39">
        <v>2862</v>
      </c>
      <c r="J28" s="39">
        <f t="shared" si="0"/>
        <v>22059.839999999967</v>
      </c>
      <c r="K28" s="38" t="s">
        <v>30</v>
      </c>
      <c r="L28" s="38" t="s">
        <v>30</v>
      </c>
      <c r="M28" s="38"/>
      <c r="N28" s="38">
        <v>0</v>
      </c>
      <c r="O28" s="38" t="s">
        <v>31</v>
      </c>
      <c r="P28" s="38" t="s">
        <v>96</v>
      </c>
      <c r="Q28" s="40" t="s">
        <v>97</v>
      </c>
      <c r="R28" s="41"/>
    </row>
    <row r="29" spans="1:18" s="42" customFormat="1" ht="18" customHeight="1" x14ac:dyDescent="0.2">
      <c r="A29" s="35" t="s">
        <v>93</v>
      </c>
      <c r="B29" s="36" t="s">
        <v>74</v>
      </c>
      <c r="C29" s="36" t="s">
        <v>75</v>
      </c>
      <c r="D29" s="36" t="s">
        <v>27</v>
      </c>
      <c r="E29" s="36"/>
      <c r="F29" s="37">
        <v>68954011</v>
      </c>
      <c r="G29" s="38" t="s">
        <v>28</v>
      </c>
      <c r="H29" s="39"/>
      <c r="I29" s="39">
        <v>1490.05</v>
      </c>
      <c r="J29" s="39">
        <f t="shared" si="0"/>
        <v>20569.789999999968</v>
      </c>
      <c r="K29" s="38" t="s">
        <v>30</v>
      </c>
      <c r="L29" s="38" t="s">
        <v>30</v>
      </c>
      <c r="M29" s="38"/>
      <c r="N29" s="38">
        <v>0</v>
      </c>
      <c r="O29" s="38" t="s">
        <v>31</v>
      </c>
      <c r="P29" s="38" t="s">
        <v>98</v>
      </c>
      <c r="Q29" s="40" t="s">
        <v>99</v>
      </c>
      <c r="R29" s="41"/>
    </row>
    <row r="30" spans="1:18" s="42" customFormat="1" ht="18" customHeight="1" x14ac:dyDescent="0.2">
      <c r="A30" s="35" t="s">
        <v>100</v>
      </c>
      <c r="B30" s="36" t="s">
        <v>25</v>
      </c>
      <c r="C30" s="36" t="s">
        <v>26</v>
      </c>
      <c r="D30" s="36" t="s">
        <v>27</v>
      </c>
      <c r="E30" s="36"/>
      <c r="F30" s="37">
        <v>855937</v>
      </c>
      <c r="G30" s="38" t="s">
        <v>28</v>
      </c>
      <c r="H30" s="39"/>
      <c r="I30" s="39">
        <v>1000.09</v>
      </c>
      <c r="J30" s="39">
        <f t="shared" si="0"/>
        <v>19569.699999999968</v>
      </c>
      <c r="K30" s="38" t="s">
        <v>30</v>
      </c>
      <c r="L30" s="38" t="s">
        <v>30</v>
      </c>
      <c r="M30" s="38"/>
      <c r="N30" s="38">
        <v>0</v>
      </c>
      <c r="O30" s="38" t="s">
        <v>31</v>
      </c>
      <c r="P30" s="38" t="s">
        <v>101</v>
      </c>
      <c r="Q30" s="40" t="s">
        <v>102</v>
      </c>
      <c r="R30" s="41"/>
    </row>
    <row r="31" spans="1:18" s="50" customFormat="1" ht="18" customHeight="1" x14ac:dyDescent="0.2">
      <c r="A31" s="43" t="s">
        <v>103</v>
      </c>
      <c r="B31" s="44" t="s">
        <v>38</v>
      </c>
      <c r="C31" s="44" t="s">
        <v>39</v>
      </c>
      <c r="D31" s="44" t="s">
        <v>40</v>
      </c>
      <c r="E31" s="44"/>
      <c r="F31" s="45">
        <v>275290</v>
      </c>
      <c r="G31" s="46" t="s">
        <v>28</v>
      </c>
      <c r="H31" s="47">
        <v>35000</v>
      </c>
      <c r="I31" s="47"/>
      <c r="J31" s="47">
        <f t="shared" si="0"/>
        <v>54569.699999999968</v>
      </c>
      <c r="K31" s="46"/>
      <c r="L31" s="46"/>
      <c r="M31" s="46">
        <v>275290</v>
      </c>
      <c r="N31" s="46">
        <v>0</v>
      </c>
      <c r="O31" s="46" t="s">
        <v>31</v>
      </c>
      <c r="P31" s="46" t="s">
        <v>104</v>
      </c>
      <c r="Q31" s="48" t="s">
        <v>105</v>
      </c>
      <c r="R31" s="49"/>
    </row>
    <row r="32" spans="1:18" s="42" customFormat="1" ht="18" customHeight="1" x14ac:dyDescent="0.2">
      <c r="A32" s="35" t="s">
        <v>103</v>
      </c>
      <c r="B32" s="36" t="s">
        <v>62</v>
      </c>
      <c r="C32" s="36" t="s">
        <v>63</v>
      </c>
      <c r="D32" s="36" t="s">
        <v>27</v>
      </c>
      <c r="E32" s="36"/>
      <c r="F32" s="37">
        <v>757630</v>
      </c>
      <c r="G32" s="38" t="s">
        <v>28</v>
      </c>
      <c r="H32" s="39"/>
      <c r="I32" s="39">
        <v>2750</v>
      </c>
      <c r="J32" s="39">
        <f t="shared" si="0"/>
        <v>51819.699999999968</v>
      </c>
      <c r="K32" s="38" t="s">
        <v>30</v>
      </c>
      <c r="L32" s="38" t="s">
        <v>30</v>
      </c>
      <c r="M32" s="38"/>
      <c r="N32" s="38">
        <v>0</v>
      </c>
      <c r="O32" s="38" t="s">
        <v>31</v>
      </c>
      <c r="P32" s="38" t="s">
        <v>106</v>
      </c>
      <c r="Q32" s="40" t="s">
        <v>107</v>
      </c>
      <c r="R32" s="41"/>
    </row>
    <row r="33" spans="1:18" s="42" customFormat="1" ht="18" customHeight="1" x14ac:dyDescent="0.2">
      <c r="A33" s="35" t="s">
        <v>103</v>
      </c>
      <c r="B33" s="36" t="s">
        <v>89</v>
      </c>
      <c r="C33" s="36" t="s">
        <v>108</v>
      </c>
      <c r="D33" s="36" t="s">
        <v>27</v>
      </c>
      <c r="E33" s="36"/>
      <c r="F33" s="37">
        <v>27140015</v>
      </c>
      <c r="G33" s="38" t="s">
        <v>28</v>
      </c>
      <c r="H33" s="39"/>
      <c r="I33" s="39">
        <v>0</v>
      </c>
      <c r="J33" s="39">
        <f t="shared" si="0"/>
        <v>51819.699999999968</v>
      </c>
      <c r="K33" s="38" t="s">
        <v>30</v>
      </c>
      <c r="L33" s="38"/>
      <c r="M33" s="38"/>
      <c r="N33" s="38">
        <v>0</v>
      </c>
      <c r="O33" s="38" t="s">
        <v>31</v>
      </c>
      <c r="P33" s="38" t="s">
        <v>109</v>
      </c>
      <c r="Q33" s="40" t="s">
        <v>110</v>
      </c>
      <c r="R33" s="41"/>
    </row>
    <row r="34" spans="1:18" s="42" customFormat="1" ht="18" customHeight="1" x14ac:dyDescent="0.2">
      <c r="A34" s="35" t="s">
        <v>103</v>
      </c>
      <c r="B34" s="36" t="s">
        <v>89</v>
      </c>
      <c r="C34" s="36" t="s">
        <v>90</v>
      </c>
      <c r="D34" s="36" t="s">
        <v>27</v>
      </c>
      <c r="E34" s="36" t="s">
        <v>46</v>
      </c>
      <c r="F34" s="37">
        <v>27140015</v>
      </c>
      <c r="G34" s="38" t="s">
        <v>28</v>
      </c>
      <c r="H34" s="39"/>
      <c r="I34" s="39">
        <v>15000</v>
      </c>
      <c r="J34" s="39">
        <f t="shared" si="0"/>
        <v>36819.699999999968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111</v>
      </c>
      <c r="Q34" s="40" t="s">
        <v>112</v>
      </c>
      <c r="R34" s="41"/>
    </row>
    <row r="35" spans="1:18" s="42" customFormat="1" ht="18" customHeight="1" x14ac:dyDescent="0.2">
      <c r="A35" s="35" t="s">
        <v>113</v>
      </c>
      <c r="B35" s="36" t="s">
        <v>55</v>
      </c>
      <c r="C35" s="36" t="s">
        <v>56</v>
      </c>
      <c r="D35" s="36" t="s">
        <v>27</v>
      </c>
      <c r="E35" s="36"/>
      <c r="F35" s="37">
        <v>7576301</v>
      </c>
      <c r="G35" s="38" t="s">
        <v>28</v>
      </c>
      <c r="H35" s="39"/>
      <c r="I35" s="39">
        <v>3500</v>
      </c>
      <c r="J35" s="39">
        <f t="shared" si="0"/>
        <v>33319.699999999968</v>
      </c>
      <c r="K35" s="38" t="s">
        <v>30</v>
      </c>
      <c r="L35" s="38" t="s">
        <v>30</v>
      </c>
      <c r="M35" s="38"/>
      <c r="N35" s="38">
        <v>0</v>
      </c>
      <c r="O35" s="38" t="s">
        <v>31</v>
      </c>
      <c r="P35" s="38" t="s">
        <v>114</v>
      </c>
      <c r="Q35" s="40" t="s">
        <v>115</v>
      </c>
      <c r="R35" s="41"/>
    </row>
    <row r="36" spans="1:18" s="42" customFormat="1" ht="18" customHeight="1" x14ac:dyDescent="0.2">
      <c r="A36" s="35" t="s">
        <v>113</v>
      </c>
      <c r="B36" s="36" t="s">
        <v>71</v>
      </c>
      <c r="C36" s="36" t="s">
        <v>72</v>
      </c>
      <c r="D36" s="36" t="s">
        <v>27</v>
      </c>
      <c r="E36" s="36"/>
      <c r="F36" s="37">
        <v>7576302</v>
      </c>
      <c r="G36" s="38" t="s">
        <v>28</v>
      </c>
      <c r="H36" s="39"/>
      <c r="I36" s="39">
        <v>2100</v>
      </c>
      <c r="J36" s="39">
        <f t="shared" si="0"/>
        <v>31219.699999999968</v>
      </c>
      <c r="K36" s="38" t="s">
        <v>30</v>
      </c>
      <c r="L36" s="38" t="s">
        <v>30</v>
      </c>
      <c r="M36" s="38"/>
      <c r="N36" s="38">
        <v>0</v>
      </c>
      <c r="O36" s="38" t="s">
        <v>31</v>
      </c>
      <c r="P36" s="38" t="s">
        <v>116</v>
      </c>
      <c r="Q36" s="40" t="s">
        <v>117</v>
      </c>
      <c r="R36" s="41"/>
    </row>
    <row r="37" spans="1:18" s="42" customFormat="1" ht="18" customHeight="1" x14ac:dyDescent="0.2">
      <c r="A37" s="35" t="s">
        <v>113</v>
      </c>
      <c r="B37" s="36" t="s">
        <v>81</v>
      </c>
      <c r="C37" s="36" t="s">
        <v>82</v>
      </c>
      <c r="D37" s="36" t="s">
        <v>27</v>
      </c>
      <c r="E37" s="36"/>
      <c r="F37" s="37">
        <v>7576303</v>
      </c>
      <c r="G37" s="38" t="s">
        <v>28</v>
      </c>
      <c r="H37" s="39"/>
      <c r="I37" s="39">
        <v>2600</v>
      </c>
      <c r="J37" s="39">
        <f t="shared" si="0"/>
        <v>28619.699999999968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118</v>
      </c>
      <c r="Q37" s="40" t="s">
        <v>119</v>
      </c>
      <c r="R37" s="41"/>
    </row>
    <row r="38" spans="1:18" s="42" customFormat="1" ht="18" customHeight="1" x14ac:dyDescent="0.2">
      <c r="A38" s="35" t="s">
        <v>113</v>
      </c>
      <c r="B38" s="36" t="s">
        <v>77</v>
      </c>
      <c r="C38" s="36" t="s">
        <v>78</v>
      </c>
      <c r="D38" s="36" t="s">
        <v>27</v>
      </c>
      <c r="E38" s="36"/>
      <c r="F38" s="37">
        <v>7576304</v>
      </c>
      <c r="G38" s="38" t="s">
        <v>28</v>
      </c>
      <c r="H38" s="39"/>
      <c r="I38" s="39">
        <v>2300</v>
      </c>
      <c r="J38" s="39">
        <f t="shared" si="0"/>
        <v>26319.699999999968</v>
      </c>
      <c r="K38" s="38" t="s">
        <v>30</v>
      </c>
      <c r="L38" s="38" t="s">
        <v>30</v>
      </c>
      <c r="M38" s="38"/>
      <c r="N38" s="38">
        <v>0</v>
      </c>
      <c r="O38" s="38" t="s">
        <v>31</v>
      </c>
      <c r="P38" s="38" t="s">
        <v>120</v>
      </c>
      <c r="Q38" s="40" t="s">
        <v>121</v>
      </c>
      <c r="R38" s="41"/>
    </row>
    <row r="39" spans="1:18" s="42" customFormat="1" ht="18" customHeight="1" x14ac:dyDescent="0.2">
      <c r="A39" s="35" t="s">
        <v>113</v>
      </c>
      <c r="B39" s="36" t="s">
        <v>85</v>
      </c>
      <c r="C39" s="36" t="s">
        <v>86</v>
      </c>
      <c r="D39" s="36" t="s">
        <v>27</v>
      </c>
      <c r="E39" s="36"/>
      <c r="F39" s="37">
        <v>7576305</v>
      </c>
      <c r="G39" s="38" t="s">
        <v>28</v>
      </c>
      <c r="H39" s="39"/>
      <c r="I39" s="39">
        <v>12000</v>
      </c>
      <c r="J39" s="39">
        <f t="shared" si="0"/>
        <v>14319.699999999968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122</v>
      </c>
      <c r="Q39" s="40" t="s">
        <v>115</v>
      </c>
      <c r="R39" s="41"/>
    </row>
    <row r="40" spans="1:18" s="42" customFormat="1" ht="18" customHeight="1" x14ac:dyDescent="0.2">
      <c r="A40" s="35" t="s">
        <v>113</v>
      </c>
      <c r="B40" s="36" t="s">
        <v>89</v>
      </c>
      <c r="C40" s="36" t="s">
        <v>90</v>
      </c>
      <c r="D40" s="36" t="s">
        <v>27</v>
      </c>
      <c r="E40" s="36"/>
      <c r="F40" s="37">
        <v>7576306</v>
      </c>
      <c r="G40" s="38" t="s">
        <v>28</v>
      </c>
      <c r="H40" s="39"/>
      <c r="I40" s="39">
        <v>5500</v>
      </c>
      <c r="J40" s="39">
        <f t="shared" si="0"/>
        <v>8819.699999999968</v>
      </c>
      <c r="K40" s="38" t="s">
        <v>30</v>
      </c>
      <c r="L40" s="38" t="s">
        <v>30</v>
      </c>
      <c r="M40" s="38"/>
      <c r="N40" s="38">
        <v>0</v>
      </c>
      <c r="O40" s="38" t="s">
        <v>31</v>
      </c>
      <c r="P40" s="38" t="s">
        <v>123</v>
      </c>
      <c r="Q40" s="40" t="s">
        <v>115</v>
      </c>
      <c r="R40" s="41"/>
    </row>
    <row r="41" spans="1:18" s="42" customFormat="1" ht="18" customHeight="1" x14ac:dyDescent="0.2">
      <c r="A41" s="35" t="s">
        <v>124</v>
      </c>
      <c r="B41" s="36" t="s">
        <v>125</v>
      </c>
      <c r="C41" s="36" t="s">
        <v>126</v>
      </c>
      <c r="D41" s="36" t="s">
        <v>27</v>
      </c>
      <c r="E41" s="36"/>
      <c r="F41" s="37">
        <v>76792011</v>
      </c>
      <c r="G41" s="38" t="s">
        <v>28</v>
      </c>
      <c r="H41" s="39"/>
      <c r="I41" s="39">
        <v>753.6</v>
      </c>
      <c r="J41" s="39">
        <f t="shared" si="0"/>
        <v>8066.0999999999676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127</v>
      </c>
      <c r="Q41" s="40" t="s">
        <v>128</v>
      </c>
      <c r="R41" s="41"/>
    </row>
    <row r="42" spans="1:18" s="42" customFormat="1" ht="18" customHeight="1" x14ac:dyDescent="0.2">
      <c r="A42" s="35" t="s">
        <v>129</v>
      </c>
      <c r="B42" s="36" t="s">
        <v>25</v>
      </c>
      <c r="C42" s="36" t="s">
        <v>26</v>
      </c>
      <c r="D42" s="36" t="s">
        <v>27</v>
      </c>
      <c r="E42" s="36"/>
      <c r="F42" s="37">
        <v>214235</v>
      </c>
      <c r="G42" s="38" t="s">
        <v>28</v>
      </c>
      <c r="H42" s="39"/>
      <c r="I42" s="39">
        <v>1840</v>
      </c>
      <c r="J42" s="39">
        <f t="shared" si="0"/>
        <v>6226.0999999999676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130</v>
      </c>
      <c r="Q42" s="40" t="s">
        <v>131</v>
      </c>
      <c r="R42" s="41"/>
    </row>
    <row r="43" spans="1:18" s="42" customFormat="1" ht="18" customHeight="1" x14ac:dyDescent="0.2">
      <c r="A43" s="35" t="s">
        <v>129</v>
      </c>
      <c r="B43" s="36" t="s">
        <v>77</v>
      </c>
      <c r="C43" s="36" t="s">
        <v>78</v>
      </c>
      <c r="D43" s="36" t="s">
        <v>27</v>
      </c>
      <c r="E43" s="36"/>
      <c r="F43" s="37">
        <v>48940012</v>
      </c>
      <c r="G43" s="38" t="s">
        <v>28</v>
      </c>
      <c r="H43" s="39"/>
      <c r="I43" s="39">
        <v>1564.45</v>
      </c>
      <c r="J43" s="39">
        <f t="shared" si="0"/>
        <v>4661.6499999999678</v>
      </c>
      <c r="K43" s="38" t="s">
        <v>30</v>
      </c>
      <c r="L43" s="38" t="s">
        <v>30</v>
      </c>
      <c r="M43" s="38"/>
      <c r="N43" s="38">
        <v>0</v>
      </c>
      <c r="O43" s="38" t="s">
        <v>31</v>
      </c>
      <c r="P43" s="38" t="s">
        <v>132</v>
      </c>
      <c r="Q43" s="40" t="s">
        <v>133</v>
      </c>
      <c r="R43" s="41"/>
    </row>
    <row r="44" spans="1:18" s="42" customFormat="1" ht="18" customHeight="1" x14ac:dyDescent="0.2">
      <c r="A44" s="35" t="s">
        <v>129</v>
      </c>
      <c r="B44" s="36" t="s">
        <v>134</v>
      </c>
      <c r="C44" s="36" t="s">
        <v>135</v>
      </c>
      <c r="D44" s="36" t="s">
        <v>27</v>
      </c>
      <c r="E44" s="36"/>
      <c r="F44" s="37">
        <v>55767011</v>
      </c>
      <c r="G44" s="38" t="s">
        <v>28</v>
      </c>
      <c r="H44" s="39"/>
      <c r="I44" s="39">
        <v>500</v>
      </c>
      <c r="J44" s="39">
        <f t="shared" si="0"/>
        <v>4161.6499999999678</v>
      </c>
      <c r="K44" s="38" t="s">
        <v>30</v>
      </c>
      <c r="L44" s="38" t="s">
        <v>30</v>
      </c>
      <c r="M44" s="38"/>
      <c r="N44" s="38">
        <v>0</v>
      </c>
      <c r="O44" s="38" t="s">
        <v>31</v>
      </c>
      <c r="P44" s="38" t="s">
        <v>136</v>
      </c>
      <c r="Q44" s="40" t="s">
        <v>137</v>
      </c>
      <c r="R44" s="41"/>
    </row>
    <row r="45" spans="1:18" s="50" customFormat="1" ht="18" customHeight="1" x14ac:dyDescent="0.2">
      <c r="A45" s="43" t="s">
        <v>138</v>
      </c>
      <c r="B45" s="44" t="s">
        <v>38</v>
      </c>
      <c r="C45" s="44" t="s">
        <v>39</v>
      </c>
      <c r="D45" s="44" t="s">
        <v>40</v>
      </c>
      <c r="E45" s="44"/>
      <c r="F45" s="45">
        <v>4146242</v>
      </c>
      <c r="G45" s="46" t="s">
        <v>28</v>
      </c>
      <c r="H45" s="47">
        <v>21792.799999999999</v>
      </c>
      <c r="I45" s="47"/>
      <c r="J45" s="47">
        <f t="shared" si="0"/>
        <v>25954.449999999968</v>
      </c>
      <c r="K45" s="46"/>
      <c r="L45" s="46"/>
      <c r="M45" s="46">
        <v>4146242</v>
      </c>
      <c r="N45" s="46">
        <v>0</v>
      </c>
      <c r="O45" s="46" t="s">
        <v>31</v>
      </c>
      <c r="P45" s="46" t="s">
        <v>139</v>
      </c>
      <c r="Q45" s="48" t="s">
        <v>140</v>
      </c>
      <c r="R45" s="49"/>
    </row>
    <row r="46" spans="1:18" s="42" customFormat="1" ht="18" customHeight="1" x14ac:dyDescent="0.2">
      <c r="A46" s="35" t="s">
        <v>138</v>
      </c>
      <c r="B46" s="36" t="s">
        <v>38</v>
      </c>
      <c r="C46" s="36" t="s">
        <v>39</v>
      </c>
      <c r="D46" s="36" t="s">
        <v>27</v>
      </c>
      <c r="E46" s="36"/>
      <c r="F46" s="37">
        <v>610968119</v>
      </c>
      <c r="G46" s="38" t="s">
        <v>28</v>
      </c>
      <c r="H46" s="39"/>
      <c r="I46" s="39">
        <v>23000</v>
      </c>
      <c r="J46" s="39">
        <f t="shared" si="0"/>
        <v>2954.449999999968</v>
      </c>
      <c r="K46" s="38" t="s">
        <v>30</v>
      </c>
      <c r="L46" s="38" t="s">
        <v>30</v>
      </c>
      <c r="M46" s="38"/>
      <c r="N46" s="38">
        <v>0</v>
      </c>
      <c r="O46" s="38" t="s">
        <v>31</v>
      </c>
      <c r="P46" s="38" t="s">
        <v>141</v>
      </c>
      <c r="Q46" s="40" t="s">
        <v>51</v>
      </c>
      <c r="R46" s="41"/>
    </row>
    <row r="47" spans="1:18" s="50" customFormat="1" ht="18" customHeight="1" x14ac:dyDescent="0.2">
      <c r="A47" s="43" t="s">
        <v>142</v>
      </c>
      <c r="B47" s="44" t="s">
        <v>38</v>
      </c>
      <c r="C47" s="44" t="s">
        <v>39</v>
      </c>
      <c r="D47" s="44" t="s">
        <v>40</v>
      </c>
      <c r="E47" s="44"/>
      <c r="F47" s="45">
        <v>4165179</v>
      </c>
      <c r="G47" s="46" t="s">
        <v>28</v>
      </c>
      <c r="H47" s="47">
        <v>1173.8599999999999</v>
      </c>
      <c r="I47" s="47"/>
      <c r="J47" s="47">
        <f t="shared" si="0"/>
        <v>4128.3099999999677</v>
      </c>
      <c r="K47" s="46"/>
      <c r="L47" s="46"/>
      <c r="M47" s="46">
        <v>4165179</v>
      </c>
      <c r="N47" s="46">
        <v>0</v>
      </c>
      <c r="O47" s="46" t="s">
        <v>31</v>
      </c>
      <c r="P47" s="46" t="s">
        <v>143</v>
      </c>
      <c r="Q47" s="48" t="s">
        <v>144</v>
      </c>
      <c r="R47" s="49"/>
    </row>
    <row r="48" spans="1:18" s="42" customFormat="1" ht="18" customHeight="1" x14ac:dyDescent="0.2">
      <c r="A48" s="35" t="s">
        <v>142</v>
      </c>
      <c r="B48" s="36" t="s">
        <v>25</v>
      </c>
      <c r="C48" s="36" t="s">
        <v>26</v>
      </c>
      <c r="D48" s="36" t="s">
        <v>27</v>
      </c>
      <c r="E48" s="36"/>
      <c r="F48" s="37">
        <v>70454016</v>
      </c>
      <c r="G48" s="38" t="s">
        <v>28</v>
      </c>
      <c r="H48" s="39"/>
      <c r="I48" s="39">
        <v>2800</v>
      </c>
      <c r="J48" s="39">
        <f t="shared" si="0"/>
        <v>1328.3099999999677</v>
      </c>
      <c r="K48" s="38" t="s">
        <v>30</v>
      </c>
      <c r="L48" s="38" t="s">
        <v>30</v>
      </c>
      <c r="M48" s="38"/>
      <c r="N48" s="38">
        <v>0</v>
      </c>
      <c r="O48" s="38" t="s">
        <v>31</v>
      </c>
      <c r="P48" s="38" t="s">
        <v>145</v>
      </c>
      <c r="Q48" s="40" t="s">
        <v>146</v>
      </c>
      <c r="R48" s="41"/>
    </row>
    <row r="49" spans="1:18" s="50" customFormat="1" ht="18" customHeight="1" x14ac:dyDescent="0.2">
      <c r="A49" s="43" t="s">
        <v>147</v>
      </c>
      <c r="B49" s="44" t="s">
        <v>38</v>
      </c>
      <c r="C49" s="44" t="s">
        <v>39</v>
      </c>
      <c r="D49" s="44" t="s">
        <v>40</v>
      </c>
      <c r="E49" s="44"/>
      <c r="F49" s="45">
        <v>278292</v>
      </c>
      <c r="G49" s="46" t="s">
        <v>28</v>
      </c>
      <c r="H49" s="47">
        <v>23500</v>
      </c>
      <c r="I49" s="47"/>
      <c r="J49" s="47">
        <f t="shared" si="0"/>
        <v>24828.309999999969</v>
      </c>
      <c r="K49" s="46"/>
      <c r="L49" s="46"/>
      <c r="M49" s="46">
        <v>278292</v>
      </c>
      <c r="N49" s="46">
        <v>0</v>
      </c>
      <c r="O49" s="46" t="s">
        <v>31</v>
      </c>
      <c r="P49" s="46" t="s">
        <v>148</v>
      </c>
      <c r="Q49" s="48" t="s">
        <v>149</v>
      </c>
      <c r="R49" s="49"/>
    </row>
    <row r="50" spans="1:18" s="42" customFormat="1" ht="18" customHeight="1" x14ac:dyDescent="0.2">
      <c r="A50" s="35" t="s">
        <v>147</v>
      </c>
      <c r="B50" s="36" t="s">
        <v>125</v>
      </c>
      <c r="C50" s="36" t="s">
        <v>126</v>
      </c>
      <c r="D50" s="36" t="s">
        <v>27</v>
      </c>
      <c r="E50" s="36"/>
      <c r="F50" s="37">
        <v>576800</v>
      </c>
      <c r="G50" s="38" t="s">
        <v>28</v>
      </c>
      <c r="H50" s="39"/>
      <c r="I50" s="39">
        <v>5328.01</v>
      </c>
      <c r="J50" s="39">
        <f t="shared" si="0"/>
        <v>19500.299999999967</v>
      </c>
      <c r="K50" s="38" t="s">
        <v>30</v>
      </c>
      <c r="L50" s="38" t="s">
        <v>30</v>
      </c>
      <c r="M50" s="38"/>
      <c r="N50" s="38">
        <v>0</v>
      </c>
      <c r="O50" s="38" t="s">
        <v>31</v>
      </c>
      <c r="P50" s="38" t="s">
        <v>150</v>
      </c>
      <c r="Q50" s="40" t="s">
        <v>151</v>
      </c>
      <c r="R50" s="41"/>
    </row>
    <row r="51" spans="1:18" s="42" customFormat="1" ht="18" customHeight="1" x14ac:dyDescent="0.2">
      <c r="A51" s="35" t="s">
        <v>147</v>
      </c>
      <c r="B51" s="36" t="s">
        <v>89</v>
      </c>
      <c r="C51" s="36" t="s">
        <v>90</v>
      </c>
      <c r="D51" s="36" t="s">
        <v>27</v>
      </c>
      <c r="E51" s="36"/>
      <c r="F51" s="37">
        <v>1099801</v>
      </c>
      <c r="G51" s="38" t="s">
        <v>28</v>
      </c>
      <c r="H51" s="39"/>
      <c r="I51" s="39">
        <v>5842.14</v>
      </c>
      <c r="J51" s="39">
        <f t="shared" si="0"/>
        <v>13658.159999999967</v>
      </c>
      <c r="K51" s="38" t="s">
        <v>30</v>
      </c>
      <c r="L51" s="38" t="s">
        <v>30</v>
      </c>
      <c r="M51" s="38"/>
      <c r="N51" s="38">
        <v>0</v>
      </c>
      <c r="O51" s="38" t="s">
        <v>31</v>
      </c>
      <c r="P51" s="38" t="s">
        <v>152</v>
      </c>
      <c r="Q51" s="40" t="s">
        <v>151</v>
      </c>
      <c r="R51" s="41"/>
    </row>
    <row r="52" spans="1:18" s="42" customFormat="1" ht="18" customHeight="1" x14ac:dyDescent="0.2">
      <c r="A52" s="35" t="s">
        <v>147</v>
      </c>
      <c r="B52" s="36" t="s">
        <v>77</v>
      </c>
      <c r="C52" s="36" t="s">
        <v>78</v>
      </c>
      <c r="D52" s="36" t="s">
        <v>27</v>
      </c>
      <c r="E52" s="36"/>
      <c r="F52" s="37">
        <v>5768002</v>
      </c>
      <c r="G52" s="38" t="s">
        <v>28</v>
      </c>
      <c r="H52" s="39"/>
      <c r="I52" s="39">
        <v>2469.5300000000002</v>
      </c>
      <c r="J52" s="39">
        <f t="shared" si="0"/>
        <v>11188.629999999966</v>
      </c>
      <c r="K52" s="38" t="s">
        <v>30</v>
      </c>
      <c r="L52" s="38" t="s">
        <v>30</v>
      </c>
      <c r="M52" s="38"/>
      <c r="N52" s="38">
        <v>0</v>
      </c>
      <c r="O52" s="38" t="s">
        <v>31</v>
      </c>
      <c r="P52" s="38" t="s">
        <v>153</v>
      </c>
      <c r="Q52" s="40" t="s">
        <v>154</v>
      </c>
      <c r="R52" s="41"/>
    </row>
    <row r="53" spans="1:18" s="42" customFormat="1" ht="18" customHeight="1" x14ac:dyDescent="0.2">
      <c r="A53" s="35" t="s">
        <v>147</v>
      </c>
      <c r="B53" s="36" t="s">
        <v>38</v>
      </c>
      <c r="C53" s="36" t="s">
        <v>39</v>
      </c>
      <c r="D53" s="36" t="s">
        <v>27</v>
      </c>
      <c r="E53" s="36"/>
      <c r="F53" s="37">
        <v>2054016612</v>
      </c>
      <c r="G53" s="38" t="s">
        <v>28</v>
      </c>
      <c r="H53" s="39"/>
      <c r="I53" s="39">
        <v>5500</v>
      </c>
      <c r="J53" s="39">
        <f t="shared" si="0"/>
        <v>5688.6299999999665</v>
      </c>
      <c r="K53" s="38" t="s">
        <v>30</v>
      </c>
      <c r="L53" s="38" t="s">
        <v>30</v>
      </c>
      <c r="M53" s="38"/>
      <c r="N53" s="38">
        <v>0</v>
      </c>
      <c r="O53" s="38" t="s">
        <v>31</v>
      </c>
      <c r="P53" s="38" t="s">
        <v>155</v>
      </c>
      <c r="Q53" s="40" t="s">
        <v>51</v>
      </c>
      <c r="R53" s="41"/>
    </row>
    <row r="54" spans="1:18" s="42" customFormat="1" ht="18" customHeight="1" x14ac:dyDescent="0.2">
      <c r="A54" s="35" t="s">
        <v>156</v>
      </c>
      <c r="B54" s="36" t="s">
        <v>71</v>
      </c>
      <c r="C54" s="36" t="s">
        <v>72</v>
      </c>
      <c r="D54" s="36" t="s">
        <v>27</v>
      </c>
      <c r="E54" s="36"/>
      <c r="F54" s="37">
        <v>5768001</v>
      </c>
      <c r="G54" s="38" t="s">
        <v>28</v>
      </c>
      <c r="H54" s="39"/>
      <c r="I54" s="39">
        <v>2269.52</v>
      </c>
      <c r="J54" s="39">
        <f t="shared" si="0"/>
        <v>3419.1099999999665</v>
      </c>
      <c r="K54" s="38" t="s">
        <v>30</v>
      </c>
      <c r="L54" s="38" t="s">
        <v>30</v>
      </c>
      <c r="M54" s="38"/>
      <c r="N54" s="38">
        <v>0</v>
      </c>
      <c r="O54" s="38" t="s">
        <v>31</v>
      </c>
      <c r="P54" s="38" t="s">
        <v>157</v>
      </c>
      <c r="Q54" s="40" t="s">
        <v>151</v>
      </c>
      <c r="R54" s="41"/>
    </row>
    <row r="55" spans="1:18" s="42" customFormat="1" ht="18" customHeight="1" x14ac:dyDescent="0.2">
      <c r="A55" s="35" t="s">
        <v>156</v>
      </c>
      <c r="B55" s="36" t="s">
        <v>62</v>
      </c>
      <c r="C55" s="36" t="s">
        <v>63</v>
      </c>
      <c r="D55" s="36" t="s">
        <v>27</v>
      </c>
      <c r="E55" s="36"/>
      <c r="F55" s="37">
        <v>5768003</v>
      </c>
      <c r="G55" s="38" t="s">
        <v>28</v>
      </c>
      <c r="H55" s="39"/>
      <c r="I55" s="39">
        <v>2913.53</v>
      </c>
      <c r="J55" s="39">
        <f t="shared" si="0"/>
        <v>505.57999999996628</v>
      </c>
      <c r="K55" s="38" t="s">
        <v>30</v>
      </c>
      <c r="L55" s="38" t="s">
        <v>30</v>
      </c>
      <c r="M55" s="38"/>
      <c r="N55" s="38">
        <v>0</v>
      </c>
      <c r="O55" s="38" t="s">
        <v>31</v>
      </c>
      <c r="P55" s="38" t="s">
        <v>158</v>
      </c>
      <c r="Q55" s="40" t="s">
        <v>154</v>
      </c>
      <c r="R55" s="41"/>
    </row>
    <row r="56" spans="1:18" s="28" customFormat="1" ht="16.5" customHeight="1" thickBot="1" x14ac:dyDescent="0.25">
      <c r="A56" s="17"/>
      <c r="B56" s="18"/>
      <c r="C56" s="18"/>
      <c r="D56" s="18"/>
      <c r="E56" s="18"/>
      <c r="F56" s="33"/>
      <c r="G56" s="24"/>
      <c r="H56" s="25"/>
      <c r="I56" s="25"/>
      <c r="J56" s="25"/>
      <c r="K56" s="26"/>
      <c r="L56" s="26"/>
      <c r="M56" s="26"/>
      <c r="N56" s="26"/>
      <c r="O56" s="26"/>
      <c r="P56" s="26"/>
      <c r="Q56" s="24"/>
      <c r="R56" s="27"/>
    </row>
    <row r="57" spans="1:18" ht="21" customHeight="1" thickBot="1" x14ac:dyDescent="0.35">
      <c r="A57" s="64" t="s">
        <v>16</v>
      </c>
      <c r="B57" s="65"/>
      <c r="C57" s="65"/>
      <c r="D57" s="65"/>
      <c r="E57" s="65"/>
      <c r="F57" s="66"/>
      <c r="G57" s="9"/>
      <c r="H57" s="10">
        <f>SUM(H9:H56)</f>
        <v>171169.53999999998</v>
      </c>
      <c r="I57" s="10">
        <f>SUM(I9:I56)</f>
        <v>175135.43000000002</v>
      </c>
      <c r="J57" s="10"/>
      <c r="K57" s="9"/>
      <c r="L57" s="9"/>
      <c r="M57" s="9"/>
      <c r="N57" s="9"/>
      <c r="O57" s="9"/>
      <c r="P57" s="9"/>
      <c r="Q57" s="13"/>
      <c r="R57" s="7"/>
    </row>
    <row r="58" spans="1:18" x14ac:dyDescent="0.3">
      <c r="C58" s="16"/>
    </row>
    <row r="59" spans="1:18" x14ac:dyDescent="0.3">
      <c r="C59" s="16"/>
    </row>
    <row r="60" spans="1:18" x14ac:dyDescent="0.3">
      <c r="C60" s="16"/>
    </row>
    <row r="61" spans="1:18" x14ac:dyDescent="0.3">
      <c r="C61" s="16"/>
    </row>
    <row r="62" spans="1:18" x14ac:dyDescent="0.3">
      <c r="C62" s="16"/>
    </row>
    <row r="63" spans="1:18" x14ac:dyDescent="0.3">
      <c r="C63" s="16"/>
    </row>
    <row r="64" spans="1:18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  <row r="81" spans="3:3" x14ac:dyDescent="0.3">
      <c r="C81" s="16"/>
    </row>
    <row r="82" spans="3:3" x14ac:dyDescent="0.3">
      <c r="C82" s="16"/>
    </row>
    <row r="83" spans="3:3" x14ac:dyDescent="0.3">
      <c r="C83" s="16"/>
    </row>
    <row r="84" spans="3:3" x14ac:dyDescent="0.3">
      <c r="C84" s="16"/>
    </row>
    <row r="85" spans="3:3" x14ac:dyDescent="0.3">
      <c r="C85" s="16"/>
    </row>
    <row r="86" spans="3:3" x14ac:dyDescent="0.3">
      <c r="C86" s="16"/>
    </row>
    <row r="87" spans="3:3" x14ac:dyDescent="0.3">
      <c r="C87" s="16"/>
    </row>
    <row r="88" spans="3:3" x14ac:dyDescent="0.3">
      <c r="C88" s="16"/>
    </row>
    <row r="89" spans="3:3" x14ac:dyDescent="0.3">
      <c r="C89" s="16"/>
    </row>
  </sheetData>
  <autoFilter ref="A8:R8"/>
  <mergeCells count="23">
    <mergeCell ref="A57:F57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2016-01-17T03:36:08Z</dcterms:modified>
</cp:coreProperties>
</file>